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 s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K332" i="1" s="1"/>
  <c r="K299" i="1" s="1"/>
  <c r="J334" i="1"/>
  <c r="J333" i="1" s="1"/>
  <c r="J332" i="1" s="1"/>
  <c r="I334" i="1"/>
  <c r="I333" i="1" s="1"/>
  <c r="I332" i="1" s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K300" i="1" s="1"/>
  <c r="J302" i="1"/>
  <c r="J301" i="1" s="1"/>
  <c r="I302" i="1"/>
  <c r="I301" i="1" s="1"/>
  <c r="I300" i="1" s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L285" i="1" s="1"/>
  <c r="K286" i="1"/>
  <c r="K285" i="1" s="1"/>
  <c r="J286" i="1"/>
  <c r="J285" i="1" s="1"/>
  <c r="I286" i="1"/>
  <c r="I285" i="1" s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J267" i="1" s="1"/>
  <c r="I269" i="1"/>
  <c r="I268" i="1" s="1"/>
  <c r="I267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L257" i="1" s="1"/>
  <c r="K258" i="1"/>
  <c r="K257" i="1" s="1"/>
  <c r="J258" i="1"/>
  <c r="J257" i="1" s="1"/>
  <c r="I258" i="1"/>
  <c r="I257" i="1" s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 s="1"/>
  <c r="L242" i="1"/>
  <c r="L236" i="1" s="1"/>
  <c r="K242" i="1"/>
  <c r="K236" i="1" s="1"/>
  <c r="K235" i="1" s="1"/>
  <c r="J242" i="1"/>
  <c r="J236" i="1" s="1"/>
  <c r="J235" i="1" s="1"/>
  <c r="J234" i="1" s="1"/>
  <c r="I242" i="1"/>
  <c r="I236" i="1" s="1"/>
  <c r="I235" i="1" s="1"/>
  <c r="I234" i="1" s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 s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K198" i="1"/>
  <c r="J198" i="1"/>
  <c r="I198" i="1"/>
  <c r="L197" i="1"/>
  <c r="K197" i="1"/>
  <c r="J197" i="1"/>
  <c r="I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K186" i="1" s="1"/>
  <c r="J187" i="1"/>
  <c r="J186" i="1" s="1"/>
  <c r="I187" i="1"/>
  <c r="I186" i="1" s="1"/>
  <c r="L184" i="1"/>
  <c r="K184" i="1"/>
  <c r="J184" i="1"/>
  <c r="I184" i="1"/>
  <c r="L183" i="1"/>
  <c r="K183" i="1"/>
  <c r="K182" i="1" s="1"/>
  <c r="J183" i="1"/>
  <c r="J182" i="1" s="1"/>
  <c r="I183" i="1"/>
  <c r="L176" i="1"/>
  <c r="L175" i="1" s="1"/>
  <c r="K176" i="1"/>
  <c r="K175" i="1" s="1"/>
  <c r="J176" i="1"/>
  <c r="J175" i="1" s="1"/>
  <c r="I176" i="1"/>
  <c r="I175" i="1" s="1"/>
  <c r="L171" i="1"/>
  <c r="L170" i="1" s="1"/>
  <c r="L169" i="1" s="1"/>
  <c r="K171" i="1"/>
  <c r="K170" i="1" s="1"/>
  <c r="K169" i="1" s="1"/>
  <c r="J171" i="1"/>
  <c r="J170" i="1" s="1"/>
  <c r="J169" i="1" s="1"/>
  <c r="J164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I167" i="1"/>
  <c r="I166" i="1" s="1"/>
  <c r="I165" i="1" s="1"/>
  <c r="I164" i="1" s="1"/>
  <c r="L162" i="1"/>
  <c r="L161" i="1" s="1"/>
  <c r="K162" i="1"/>
  <c r="K161" i="1" s="1"/>
  <c r="J162" i="1"/>
  <c r="J161" i="1" s="1"/>
  <c r="I162" i="1"/>
  <c r="I161" i="1" s="1"/>
  <c r="L157" i="1"/>
  <c r="L156" i="1" s="1"/>
  <c r="L155" i="1" s="1"/>
  <c r="L154" i="1" s="1"/>
  <c r="K157" i="1"/>
  <c r="K156" i="1" s="1"/>
  <c r="J157" i="1"/>
  <c r="J156" i="1" s="1"/>
  <c r="I157" i="1"/>
  <c r="I156" i="1" s="1"/>
  <c r="L151" i="1"/>
  <c r="L150" i="1" s="1"/>
  <c r="L149" i="1" s="1"/>
  <c r="K151" i="1"/>
  <c r="K150" i="1" s="1"/>
  <c r="J151" i="1"/>
  <c r="J150" i="1" s="1"/>
  <c r="I151" i="1"/>
  <c r="I150" i="1" s="1"/>
  <c r="I149" i="1" s="1"/>
  <c r="K149" i="1"/>
  <c r="J149" i="1"/>
  <c r="L147" i="1"/>
  <c r="L146" i="1" s="1"/>
  <c r="K147" i="1"/>
  <c r="K146" i="1" s="1"/>
  <c r="J147" i="1"/>
  <c r="J146" i="1" s="1"/>
  <c r="I147" i="1"/>
  <c r="I146" i="1" s="1"/>
  <c r="L143" i="1"/>
  <c r="L142" i="1" s="1"/>
  <c r="L141" i="1" s="1"/>
  <c r="K143" i="1"/>
  <c r="K142" i="1" s="1"/>
  <c r="K141" i="1" s="1"/>
  <c r="J143" i="1"/>
  <c r="J142" i="1" s="1"/>
  <c r="I143" i="1"/>
  <c r="I142" i="1" s="1"/>
  <c r="I141" i="1" s="1"/>
  <c r="L138" i="1"/>
  <c r="L137" i="1" s="1"/>
  <c r="L136" i="1" s="1"/>
  <c r="L135" i="1" s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3" i="1"/>
  <c r="L132" i="1" s="1"/>
  <c r="K133" i="1"/>
  <c r="K132" i="1" s="1"/>
  <c r="J133" i="1"/>
  <c r="J132" i="1" s="1"/>
  <c r="I133" i="1"/>
  <c r="I132" i="1" s="1"/>
  <c r="I131" i="1" s="1"/>
  <c r="L131" i="1"/>
  <c r="K131" i="1"/>
  <c r="J131" i="1"/>
  <c r="L129" i="1"/>
  <c r="L128" i="1" s="1"/>
  <c r="K129" i="1"/>
  <c r="K128" i="1" s="1"/>
  <c r="J129" i="1"/>
  <c r="J128" i="1" s="1"/>
  <c r="J127" i="1" s="1"/>
  <c r="I129" i="1"/>
  <c r="I128" i="1" s="1"/>
  <c r="L127" i="1"/>
  <c r="K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I121" i="1"/>
  <c r="I120" i="1" s="1"/>
  <c r="I119" i="1" s="1"/>
  <c r="L119" i="1"/>
  <c r="K119" i="1"/>
  <c r="J119" i="1"/>
  <c r="L117" i="1"/>
  <c r="L116" i="1" s="1"/>
  <c r="K117" i="1"/>
  <c r="K116" i="1" s="1"/>
  <c r="J117" i="1"/>
  <c r="J116" i="1" s="1"/>
  <c r="J115" i="1" s="1"/>
  <c r="I117" i="1"/>
  <c r="I116" i="1" s="1"/>
  <c r="L115" i="1"/>
  <c r="K115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I112" i="1"/>
  <c r="I111" i="1" s="1"/>
  <c r="I110" i="1" s="1"/>
  <c r="L106" i="1"/>
  <c r="K106" i="1"/>
  <c r="J106" i="1"/>
  <c r="I106" i="1"/>
  <c r="L105" i="1"/>
  <c r="L100" i="1" s="1"/>
  <c r="K105" i="1"/>
  <c r="J105" i="1"/>
  <c r="I105" i="1"/>
  <c r="L102" i="1"/>
  <c r="L101" i="1" s="1"/>
  <c r="K102" i="1"/>
  <c r="K101" i="1" s="1"/>
  <c r="K100" i="1" s="1"/>
  <c r="J102" i="1"/>
  <c r="J101" i="1" s="1"/>
  <c r="I102" i="1"/>
  <c r="I101" i="1" s="1"/>
  <c r="J100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/>
  <c r="L92" i="1"/>
  <c r="L91" i="1" s="1"/>
  <c r="K92" i="1"/>
  <c r="K91" i="1" s="1"/>
  <c r="J92" i="1"/>
  <c r="J91" i="1" s="1"/>
  <c r="J90" i="1" s="1"/>
  <c r="I92" i="1"/>
  <c r="I91" i="1" s="1"/>
  <c r="I90" i="1" s="1"/>
  <c r="I89" i="1" s="1"/>
  <c r="L90" i="1"/>
  <c r="K90" i="1"/>
  <c r="L85" i="1"/>
  <c r="K85" i="1"/>
  <c r="J85" i="1"/>
  <c r="I85" i="1"/>
  <c r="L84" i="1"/>
  <c r="L83" i="1" s="1"/>
  <c r="L82" i="1" s="1"/>
  <c r="K84" i="1"/>
  <c r="K83" i="1" s="1"/>
  <c r="K82" i="1" s="1"/>
  <c r="J84" i="1"/>
  <c r="J83" i="1" s="1"/>
  <c r="J82" i="1" s="1"/>
  <c r="I84" i="1"/>
  <c r="I83" i="1"/>
  <c r="I82" i="1" s="1"/>
  <c r="L80" i="1"/>
  <c r="L79" i="1" s="1"/>
  <c r="L78" i="1" s="1"/>
  <c r="K80" i="1"/>
  <c r="K79" i="1" s="1"/>
  <c r="K78" i="1" s="1"/>
  <c r="J80" i="1"/>
  <c r="J79" i="1" s="1"/>
  <c r="J78" i="1" s="1"/>
  <c r="I80" i="1"/>
  <c r="I79" i="1" s="1"/>
  <c r="I78" i="1" s="1"/>
  <c r="L74" i="1"/>
  <c r="L73" i="1" s="1"/>
  <c r="K74" i="1"/>
  <c r="K73" i="1" s="1"/>
  <c r="J74" i="1"/>
  <c r="J73" i="1" s="1"/>
  <c r="I74" i="1"/>
  <c r="I73" i="1"/>
  <c r="L69" i="1"/>
  <c r="K69" i="1"/>
  <c r="J69" i="1"/>
  <c r="I69" i="1"/>
  <c r="L68" i="1"/>
  <c r="K68" i="1"/>
  <c r="J68" i="1"/>
  <c r="I68" i="1"/>
  <c r="L64" i="1"/>
  <c r="L63" i="1" s="1"/>
  <c r="K64" i="1"/>
  <c r="K63" i="1" s="1"/>
  <c r="J64" i="1"/>
  <c r="J63" i="1" s="1"/>
  <c r="J62" i="1" s="1"/>
  <c r="J61" i="1" s="1"/>
  <c r="I64" i="1"/>
  <c r="I63" i="1" s="1"/>
  <c r="I62" i="1" s="1"/>
  <c r="L62" i="1"/>
  <c r="L61" i="1" s="1"/>
  <c r="K62" i="1"/>
  <c r="K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I34" i="1"/>
  <c r="I33" i="1" s="1"/>
  <c r="I32" i="1" s="1"/>
  <c r="I31" i="1" s="1"/>
  <c r="J31" i="1"/>
  <c r="I299" i="1" l="1"/>
  <c r="I109" i="1"/>
  <c r="I135" i="1"/>
  <c r="J109" i="1"/>
  <c r="K234" i="1"/>
  <c r="J89" i="1"/>
  <c r="I61" i="1"/>
  <c r="L235" i="1"/>
  <c r="L267" i="1"/>
  <c r="K89" i="1"/>
  <c r="K30" i="1" s="1"/>
  <c r="K364" i="1" s="1"/>
  <c r="L182" i="1"/>
  <c r="L181" i="1" s="1"/>
  <c r="J300" i="1"/>
  <c r="J299" i="1" s="1"/>
  <c r="J141" i="1"/>
  <c r="J135" i="1" s="1"/>
  <c r="J30" i="1" s="1"/>
  <c r="J364" i="1" s="1"/>
  <c r="K267" i="1"/>
  <c r="L300" i="1"/>
  <c r="L299" i="1" s="1"/>
  <c r="I212" i="1"/>
  <c r="L30" i="1"/>
  <c r="I155" i="1"/>
  <c r="I154" i="1" s="1"/>
  <c r="K212" i="1"/>
  <c r="K181" i="1" s="1"/>
  <c r="K180" i="1" s="1"/>
  <c r="J181" i="1"/>
  <c r="J180" i="1" s="1"/>
  <c r="I30" i="1"/>
  <c r="J212" i="1"/>
  <c r="J155" i="1"/>
  <c r="J154" i="1" s="1"/>
  <c r="L212" i="1"/>
  <c r="L89" i="1"/>
  <c r="K155" i="1"/>
  <c r="K154" i="1" s="1"/>
  <c r="L164" i="1"/>
  <c r="I182" i="1"/>
  <c r="I181" i="1" s="1"/>
  <c r="L234" i="1" l="1"/>
  <c r="L180" i="1" s="1"/>
  <c r="L364" i="1" s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<sst xmlns="http://schemas.openxmlformats.org/spreadsheetml/2006/main" count="390" uniqueCount="238">
  <si>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</si>
  <si>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</si>
  <si>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</si>
  <si>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</si>
  <si>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</si>
  <si>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</si>
  <si>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</si>
  <si>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</si>
  <si>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</si>
  <si>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</si>
  <si>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</si>
  <si>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</si>
  <si>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</si>
  <si>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</si>
  <si>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</si>
  <si>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</si>
  <si>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</si>
  <si>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</si>
  <si>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</si>
  <si>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</si>
  <si>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</si>
  <si>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</si>
  <si>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</si>
  <si>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</si>
  <si>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</si>
  <si>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</si>
  <si>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</si>
  <si>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</si>
  <si>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</si>
  <si>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</si>
  <si>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</si>
  <si>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</si>
  <si>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</si>
  <si>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</si>
  <si>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</si>
  <si>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</si>
  <si>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</si>
  <si>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</si>
  <si>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</si>
  <si>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</si>
  <si>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</si>
  <si>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</si>
  <si>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</si>
  <si>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</si>
  <si>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</si>
  <si>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</si>
  <si>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</si>
  <si>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</si>
  <si>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</si>
  <si>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</si>
  <si>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</si>
  <si>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</si>
  <si>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</si>
  <si>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</si>
  <si>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</si>
  <si>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</si>
  <si>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</si>
  <si>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</si>
  <si>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</si>
  <si>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</si>
  <si>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</si>
  <si>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</si>
  <si>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</si>
  <si>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</si>
  <si>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</si>
  <si>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</si>
  <si>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</si>
  <si>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</si>
  <si>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</si>
  <si>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</si>
  <si>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</si>
  <si>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</si>
  <si>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</si>
  <si>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</si>
  <si>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</si>
  <si>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</si>
  <si>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</si>
  <si>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</si>
  <si>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</si>
  <si>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</si>
  <si>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</si>
  <si>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</si>
  <si>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</si>
  <si>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</si>
  <si>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</si>
  <si>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</si>
  <si>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</si>
  <si>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</si>
  <si>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</si>
  <si>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</si>
  <si>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</si>
  <si>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</si>
  <si>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</si>
  <si>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</si>
  <si>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</si>
  <si>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</si>
  <si>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</si>
  <si>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</si>
  <si>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</si>
  <si>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</si>
  <si>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</si>
  <si>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</si>
  <si>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</si>
  <si>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</si>
  <si>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</si>
  <si>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</si>
  <si>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</si>
  <si>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</si>
  <si>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</si>
  <si>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</si>
  <si>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</si>
  <si>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</si>
  <si>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</si>
  <si>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</si>
  <si>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</si>
  <si>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</si>
  <si>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</si>
  <si>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</si>
  <si>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</si>
  <si>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</si>
  <si>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</si>
  <si>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</si>
  <si>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</si>
  <si>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</si>
  <si>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</si>
  <si>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</si>
  <si>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</si>
  <si>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</si>
  <si>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</si>
  <si>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</si>
  <si>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</si>
  <si>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</si>
  <si>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</si>
  <si>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</si>
  <si>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</si>
  <si>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</si>
  <si>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</si>
  <si>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</si>
  <si>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</si>
  <si>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</si>
  <si>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</si>
  <si>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</si>
  <si>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</si>
  <si>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</si>
  <si>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</si>
  <si>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</si>
  <si>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</si>
  <si>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</si>
  <si>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</si>
  <si>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</si>
  <si>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</si>
  <si>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</si>
  <si>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</si>
  <si>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</si>
  <si>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</si>
  <si>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</si>
  <si>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</si>
  <si>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</si>
  <si>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</si>
  <si>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</si>
  <si>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</si>
  <si>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</si>
  <si>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</si>
  <si>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</si>
  <si>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</si>
  <si>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</si>
  <si>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</si>
  <si>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</si>
  <si>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</si>
  <si>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</si>
  <si>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</si>
  <si>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</si>
  <si>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</si>
  <si>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</si>
  <si>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</si>
  <si>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</si>
  <si>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</si>
  <si>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</si>
  <si>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</si>
  <si>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</si>
  <si>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</si>
  <si>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</si>
  <si>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</si>
  <si>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</si>
  <si>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</si>
  <si>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</si>
  <si>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</si>
  <si>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</si>
  <si>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</si>
  <si>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</si>
  <si>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</si>
  <si>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</si>
  <si>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</si>
  <si>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</si>
  <si>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</si>
  <si>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</si>
  <si>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</si>
  <si>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</si>
  <si>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</si>
  <si>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</si>
  <si>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</si>
  <si>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</si>
  <si>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</si>
  <si>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</si>
  <si>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</si>
  <si>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</si>
  <si>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</si>
  <si>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</si>
  <si>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</si>
  <si>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</si>
  <si>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</si>
  <si>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</si>
  <si>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</si>
  <si>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</si>
  <si>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</si>
  <si>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</si>
  <si>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</si>
  <si>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</si>
  <si>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</si>
  <si>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</si>
  <si>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</si>
  <si>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</si>
  <si>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</si>
  <si>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</si>
  <si>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</si>
  <si>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</si>
  <si>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</si>
  <si>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</si>
  <si>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</si>
  <si>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</si>
  <si>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</si>
  <si>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</si>
  <si>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</si>
  <si>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</si>
  <si>
    <t xml:space="preserve">                                                                                                               (data)</t>
  </si>
  <si>
    <t>2023 m. gruodžio 31 d.</t>
  </si>
  <si>
    <t>metinė</t>
  </si>
  <si>
    <t>2024 m. sausio 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</si>
</sst>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" colorId="9" workbookViewId="0">
      <selection activeCell="L15" sqref="L1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235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236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234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13000</v>
      </c>
      <c r="J30" s="52">
        <f>SUM(J31+J42+J61+J82+J89+J109+J135+J154+J164)</f>
        <v>13000</v>
      </c>
      <c r="K30" s="52">
        <f>SUM(K31+K42+K61+K82+K89+K109+K135+K154+K164)</f>
        <v>8279.7199999999993</v>
      </c>
      <c r="L30" s="52">
        <f>SUM(L31+L42+L61+L82+L89+L109+L135+L154+L164)</f>
        <v>8279.7199999999993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13000</v>
      </c>
      <c r="J42" s="75">
        <f t="shared" si="1"/>
        <v>13000</v>
      </c>
      <c r="K42" s="74">
        <f t="shared" si="1"/>
        <v>8279.7199999999993</v>
      </c>
      <c r="L42" s="74">
        <f t="shared" si="1"/>
        <v>8279.7199999999993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13000</v>
      </c>
      <c r="J43" s="67">
        <f t="shared" si="1"/>
        <v>13000</v>
      </c>
      <c r="K43" s="52">
        <f t="shared" si="1"/>
        <v>8279.7199999999993</v>
      </c>
      <c r="L43" s="67">
        <f t="shared" si="1"/>
        <v>8279.7199999999993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13000</v>
      </c>
      <c r="J44" s="67">
        <f t="shared" si="1"/>
        <v>13000</v>
      </c>
      <c r="K44" s="76">
        <f t="shared" si="1"/>
        <v>8279.7199999999993</v>
      </c>
      <c r="L44" s="76">
        <f t="shared" si="1"/>
        <v>8279.7199999999993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13000</v>
      </c>
      <c r="J45" s="82">
        <f>SUM(J46:J60)</f>
        <v>13000</v>
      </c>
      <c r="K45" s="82">
        <f>SUM(K46:K60)</f>
        <v>8279.7199999999993</v>
      </c>
      <c r="L45" s="82">
        <f>SUM(L46:L60)</f>
        <v>8279.7199999999993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9000</v>
      </c>
      <c r="J46" s="70">
        <v>9000</v>
      </c>
      <c r="K46" s="70">
        <v>7205.7</v>
      </c>
      <c r="L46" s="70">
        <v>7205.7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4000</v>
      </c>
      <c r="J60" s="70">
        <v>4000</v>
      </c>
      <c r="K60" s="70">
        <v>1074.02</v>
      </c>
      <c r="L60" s="70">
        <v>1074.02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8.2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2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13000</v>
      </c>
      <c r="J364" s="121">
        <f>SUM(J30+J180)</f>
        <v>13000</v>
      </c>
      <c r="K364" s="121">
        <f>SUM(K30+K180)</f>
        <v>8279.7199999999993</v>
      </c>
      <c r="L364" s="121">
        <f>SUM(L30+L180)</f>
        <v>8279.7199999999993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2024-01-10T16:57:40Z</cp:lastPrinted>
  <dcterms:created xsi:type="dcterms:W3CDTF">2023-01-18T19:27:10Z</dcterms:created>
  <dcterms:modified xsi:type="dcterms:W3CDTF">2024-01-10T16:58:24Z</dcterms:modified>
</cp:coreProperties>
</file>